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PRÓTESIS ADAPTADAS - LICT9913920240200/ANEXOS/"/>
    </mc:Choice>
  </mc:AlternateContent>
  <xr:revisionPtr revIDLastSave="250" documentId="8_{C95D09CA-D388-4732-A34B-FEFCE6F82527}" xr6:coauthVersionLast="47" xr6:coauthVersionMax="47" xr10:uidLastSave="{8E103E35-1669-423B-9961-952177918109}"/>
  <bookViews>
    <workbookView xWindow="-120" yWindow="-120" windowWidth="29040" windowHeight="15720" xr2:uid="{C71DFF06-1AC5-4475-B62F-B3ED44624DB9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4" i="1"/>
  <c r="G13" i="1"/>
  <c r="G10" i="1" l="1"/>
  <c r="D17" i="1" s="1"/>
</calcChain>
</file>

<file path=xl/sharedStrings.xml><?xml version="1.0" encoding="utf-8"?>
<sst xmlns="http://schemas.openxmlformats.org/spreadsheetml/2006/main" count="20" uniqueCount="20">
  <si>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</si>
  <si>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</si>
  <si>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</si>
  <si>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</si>
  <si>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</si>
  <si>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</si>
  <si>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</si>
  <si>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</si>
  <si>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</si>
  <si>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</si>
  <si>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t>ANEXO I. OFERTA ECONÓMICA LOTE 1</t>
  </si>
  <si>
    <r>
      <t xml:space="preserve">TOTAL OFERTA DURACIÓN INCIAL CONTRATO EN € (24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</si>
  <si>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del contrato (24 meses)</t>
  </si>
  <si>
    <t>Rodilla hidráulica controlada por microprocesador  Tipo GENIUM X4 o equivalente en configuración técnica</t>
  </si>
  <si>
    <t>Contratación del suministro de prótesis adaptadas de miembro inferior para pacientes derivados de accidente de trabajo atendidos por FREMAP, Mutua Colaboradora con la Seguridad Social nº 61.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</si>
  <si>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sz val="11"/>
        <color theme="1"/>
        <rFont val="Calibri"/>
        <family val="2"/>
        <scheme val="minor"/>
      </rPr>
      <t>Contratación del suministro de prótesis adaptadas de miembro inferior y superior para pacientes derivados de accidente de trabajo atendidos por FREMAP, Mutua Colaboradora con la Seguridad Social nº 61 (LICT/99/139/2024/0200)</t>
    </r>
    <r>
      <rPr>
        <sz val="11"/>
        <rFont val="Calibri"/>
        <family val="2"/>
        <scheme val="minor"/>
      </rPr>
      <t xml:space="preserve"> comprometiéndose a su ejecución con estricta sujeción a los Pliegos de Cláusulas Administrativas y de Prescripciones Técnicas que han de regir la adjudicación y ejecución del mismo, en las siguientes condiciones:</t>
    </r>
  </si>
  <si>
    <t>Rodilla hidráulica controlada por microprocesador  Tipo GENIUM - NAVI o equivalente en configuración técnica</t>
  </si>
  <si>
    <t xml:space="preserve"> Rodilla controlada por microprocesador  Tipo INTUY o equivalente en configuración técnica</t>
  </si>
  <si>
    <t>Pie controlado por microprocesador Tipo PROPIO - MERIDIUM o equivalente en configuración técnica</t>
  </si>
  <si>
    <t>Rodilla hidráulica controlada por microprocesador Tipo C- LEG 4 - ORION 3 - ALLUX - RHEO - RHEO XC - KNEURO - ICON o equivalente en configuración técnica.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</si>
</sst>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4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15" fillId="5" borderId="1" xfId="2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2" xfId="2" xr:uid="{6030222B-646F-4C07-8700-C2A699D7AB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22"/>
  <sheetViews>
    <sheetView tabSelected="1" zoomScale="92" zoomScaleNormal="92" workbookViewId="0">
      <selection activeCell="B3" sqref="B3:H3"/>
    </sheetView>
  </sheetViews>
  <sheetFormatPr baseColWidth="10" defaultRowHeight="15" x14ac:dyDescent="0.25"/>
  <cols>
    <col min="2" max="2" width="11.28515625" customWidth="1"/>
    <col min="3" max="3" width="58.7109375" customWidth="1"/>
    <col min="4" max="4" width="21.5703125" customWidth="1"/>
    <col min="5" max="6" width="20.42578125" customWidth="1"/>
    <col min="7" max="7" width="18.85546875" customWidth="1"/>
    <col min="8" max="8" width="26.85546875" customWidth="1"/>
  </cols>
  <sheetData>
    <row r="2" spans="2:8" ht="23.25" x14ac:dyDescent="0.25">
      <c r="B2" s="30" t="s">
        <v>10</v>
      </c>
      <c r="C2" s="31"/>
      <c r="D2" s="31"/>
      <c r="E2" s="31"/>
      <c r="F2" s="31"/>
      <c r="G2" s="31"/>
      <c r="H2" s="32"/>
    </row>
    <row r="3" spans="2:8" ht="50.1" customHeight="1" x14ac:dyDescent="0.25">
      <c r="B3" s="27" t="s">
        <v>14</v>
      </c>
      <c r="C3" s="28"/>
      <c r="D3" s="28"/>
      <c r="E3" s="28"/>
      <c r="F3" s="28"/>
      <c r="G3" s="28"/>
      <c r="H3" s="29"/>
    </row>
    <row r="4" spans="2:8" ht="22.5" customHeight="1" x14ac:dyDescent="0.25">
      <c r="B4" s="35" t="s">
        <v>5</v>
      </c>
      <c r="C4" s="35"/>
      <c r="D4" s="35"/>
      <c r="E4" s="35"/>
      <c r="F4" s="35"/>
      <c r="G4" s="35"/>
      <c r="H4" s="35"/>
    </row>
    <row r="5" spans="2:8" ht="41.1" customHeight="1" x14ac:dyDescent="0.25">
      <c r="B5" s="33" t="s">
        <v>4</v>
      </c>
      <c r="C5" s="33"/>
      <c r="D5" s="33"/>
      <c r="E5" s="33"/>
      <c r="F5" s="33"/>
      <c r="G5" s="33"/>
      <c r="H5" s="33"/>
    </row>
    <row r="6" spans="2:8" ht="27.95" customHeight="1" x14ac:dyDescent="0.3">
      <c r="B6" s="4"/>
      <c r="C6" s="4"/>
      <c r="D6" s="4"/>
      <c r="E6" s="4"/>
      <c r="F6" s="4"/>
    </row>
    <row r="7" spans="2:8" ht="84" customHeight="1" x14ac:dyDescent="0.25">
      <c r="B7" s="34" t="s">
        <v>15</v>
      </c>
      <c r="C7" s="34"/>
      <c r="D7" s="34"/>
      <c r="E7" s="34"/>
      <c r="F7" s="34"/>
      <c r="G7" s="34"/>
      <c r="H7" s="34"/>
    </row>
    <row r="8" spans="2:8" ht="17.45" customHeight="1" x14ac:dyDescent="0.25">
      <c r="B8" s="8"/>
      <c r="C8" s="9"/>
      <c r="D8" s="9"/>
      <c r="E8" s="9"/>
      <c r="F8" s="9"/>
      <c r="G8" s="9"/>
    </row>
    <row r="9" spans="2:8" ht="77.099999999999994" customHeight="1" x14ac:dyDescent="0.25">
      <c r="B9" s="3" t="s">
        <v>0</v>
      </c>
      <c r="C9" s="21" t="s">
        <v>7</v>
      </c>
      <c r="D9" s="22" t="s">
        <v>12</v>
      </c>
      <c r="E9" s="2" t="s">
        <v>1</v>
      </c>
      <c r="F9" s="2" t="s">
        <v>2</v>
      </c>
      <c r="G9" s="2" t="s">
        <v>3</v>
      </c>
      <c r="H9" s="7" t="s">
        <v>6</v>
      </c>
    </row>
    <row r="10" spans="2:8" ht="54.6" customHeight="1" x14ac:dyDescent="0.25">
      <c r="B10" s="11">
        <v>1</v>
      </c>
      <c r="C10" s="23" t="s">
        <v>19</v>
      </c>
      <c r="D10" s="20">
        <v>6</v>
      </c>
      <c r="E10" s="19">
        <v>31850</v>
      </c>
      <c r="F10" s="12"/>
      <c r="G10" s="5" t="str">
        <f>IF(F10&lt;=0,"Error de Precio", IF(F10&gt;E10,"Error de Precio",(F10*D10)))</f>
        <v>Error de Precio</v>
      </c>
      <c r="H10" s="14"/>
    </row>
    <row r="11" spans="2:8" ht="39.950000000000003" customHeight="1" x14ac:dyDescent="0.25">
      <c r="B11" s="10">
        <v>2</v>
      </c>
      <c r="C11" s="23" t="s">
        <v>16</v>
      </c>
      <c r="D11" s="20">
        <v>1</v>
      </c>
      <c r="E11" s="19">
        <v>54600</v>
      </c>
      <c r="F11" s="12"/>
      <c r="G11" s="5" t="str">
        <f t="shared" ref="G11:G14" si="0">IF(F11&lt;=0,"Error de Precio", IF(F11&gt;E11,"Error de Precio",(F11*D11)))</f>
        <v>Error de Precio</v>
      </c>
      <c r="H11" s="14"/>
    </row>
    <row r="12" spans="2:8" ht="39.950000000000003" customHeight="1" x14ac:dyDescent="0.25">
      <c r="B12" s="11">
        <v>3</v>
      </c>
      <c r="C12" s="23" t="s">
        <v>13</v>
      </c>
      <c r="D12" s="20">
        <v>1</v>
      </c>
      <c r="E12" s="19">
        <v>85000</v>
      </c>
      <c r="F12" s="12"/>
      <c r="G12" s="5" t="str">
        <f t="shared" si="0"/>
        <v>Error de Precio</v>
      </c>
      <c r="H12" s="14"/>
    </row>
    <row r="13" spans="2:8" ht="38.450000000000003" customHeight="1" x14ac:dyDescent="0.25">
      <c r="B13" s="10">
        <v>4</v>
      </c>
      <c r="C13" s="23" t="s">
        <v>17</v>
      </c>
      <c r="D13" s="20">
        <v>1</v>
      </c>
      <c r="E13" s="19">
        <v>65000</v>
      </c>
      <c r="F13" s="12"/>
      <c r="G13" s="5" t="str">
        <f t="shared" si="0"/>
        <v>Error de Precio</v>
      </c>
      <c r="H13" s="14"/>
    </row>
    <row r="14" spans="2:8" ht="39.6" customHeight="1" x14ac:dyDescent="0.25">
      <c r="B14" s="11">
        <v>5</v>
      </c>
      <c r="C14" s="23" t="s">
        <v>18</v>
      </c>
      <c r="D14" s="20">
        <v>1</v>
      </c>
      <c r="E14" s="19">
        <v>35000</v>
      </c>
      <c r="F14" s="12"/>
      <c r="G14" s="5" t="str">
        <f t="shared" si="0"/>
        <v>Error de Precio</v>
      </c>
      <c r="H14" s="14"/>
    </row>
    <row r="15" spans="2:8" ht="18.95" customHeight="1" x14ac:dyDescent="0.25">
      <c r="B15" s="16"/>
      <c r="C15" s="17"/>
      <c r="D15" s="16"/>
      <c r="E15" s="18"/>
    </row>
    <row r="16" spans="2:8" x14ac:dyDescent="0.25">
      <c r="B16" s="1"/>
      <c r="C16" s="1"/>
      <c r="D16" s="1"/>
    </row>
    <row r="17" spans="2:7" ht="65.099999999999994" customHeight="1" x14ac:dyDescent="0.25">
      <c r="C17" s="13" t="s">
        <v>11</v>
      </c>
      <c r="D17" s="6" t="str">
        <f>IF(COUNTIF(G10:G14,"Error de Precio"),"Oferta Incompleta. Algún precio por encima del Precio Máximo o menor/igual que cero.",SUM(G10:G14))</f>
        <v>Oferta Incompleta. Algún precio por encima del Precio Máximo o menor/igual que cero.</v>
      </c>
    </row>
    <row r="18" spans="2:7" ht="80.099999999999994" customHeight="1" x14ac:dyDescent="0.25">
      <c r="D18" s="15" t="s">
        <v>9</v>
      </c>
    </row>
    <row r="21" spans="2:7" ht="22.5" customHeight="1" thickBot="1" x14ac:dyDescent="0.3"/>
    <row r="22" spans="2:7" ht="89.1" customHeight="1" thickBot="1" x14ac:dyDescent="0.3">
      <c r="B22" s="24" t="s">
        <v>8</v>
      </c>
      <c r="C22" s="25"/>
      <c r="D22" s="25"/>
      <c r="E22" s="25"/>
      <c r="F22" s="25"/>
      <c r="G22" s="26"/>
    </row>
  </sheetData>
  <sheetProtection algorithmName="SHA-512" hashValue="dfoYIGQoXwNFBoXjsvnON8ChL5O5h4PKlYyYndqbjUL5spuWUfi7yn6S7itCkD2XS816+Gc1PoaooEaVVf3Xpw==" saltValue="jJ1ECFiDI7Axf/6620lvQw==" spinCount="100000" sheet="1" objects="1" scenarios="1"/>
  <mergeCells count="6">
    <mergeCell ref="B22:G22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5" xr:uid="{15834419-6404-4DFD-8FD6-C6BC08C38DE4}">
      <formula1>IF(F15&gt;0,F15*100=INT(F15*100),"ERROR")+IF(F15&lt;=E15,F15*100=INT(F15*100),"ERROR")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0:F14" xr:uid="{E5C72CAD-148E-4544-B66D-03989F9AC57D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2025-04-24T08:36:46Z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